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519320A-24C4-4D5D-B190-ACCCA9A3F0EE}" xr6:coauthVersionLast="47" xr6:coauthVersionMax="47" xr10:uidLastSave="{00000000-0000-0000-0000-000000000000}"/>
  <bookViews>
    <workbookView xWindow="39615" yWindow="1680" windowWidth="33030" windowHeight="1390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46" l="1"/>
  <c r="Y33" i="146"/>
  <c r="Q33" i="146"/>
  <c r="Q30" i="146" l="1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<sst xmlns="http://schemas.openxmlformats.org/spreadsheetml/2006/main" count="2004" uniqueCount="398">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</sst>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36" sqref="D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-2955778.5</v>
      </c>
      <c r="Y26" s="156">
        <f t="shared" si="15"/>
        <v>-2996386</v>
      </c>
      <c r="Z26" s="217">
        <f>AVERAGE(Y26:Y34)</f>
        <v>-2958159.3333333335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-2918805</v>
      </c>
      <c r="Y33" s="156">
        <f>Y32-K33-L33</f>
        <v>-2948805</v>
      </c>
      <c r="Z33" s="217">
        <f>AVERAGE(Y33:Y41)</f>
        <v>-2943650.777777778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2810914</v>
      </c>
      <c r="H34" s="132">
        <v>300</v>
      </c>
      <c r="I34" s="25">
        <v>-2000</v>
      </c>
      <c r="J34" s="25">
        <v>100</v>
      </c>
      <c r="K34" s="170">
        <f t="shared" si="8"/>
        <v>-1600</v>
      </c>
      <c r="L34" s="171"/>
      <c r="M34" s="153"/>
      <c r="N34" s="149">
        <f>L34+K34+G34+M34</f>
        <v>2809314</v>
      </c>
      <c r="O34" s="67">
        <f t="shared" si="3"/>
        <v>102438.04571428572</v>
      </c>
      <c r="P34" s="7">
        <f t="shared" si="6"/>
        <v>2868265.2800000003</v>
      </c>
      <c r="Q34" s="164">
        <f>Q33+N34</f>
        <v>2976667.51</v>
      </c>
      <c r="R34" s="29">
        <f t="shared" si="1"/>
        <v>161.39087732035188</v>
      </c>
      <c r="S34" s="5">
        <f>SUM($Q$7:$Q34)/T34</f>
        <v>269300.04571428557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5"/>
        <v>-2947205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/>
      <c r="F35" s="23"/>
      <c r="G35" s="26">
        <f t="shared" ref="G35:G37" si="19">D35+E35+F35-E34-F34</f>
        <v>-4486</v>
      </c>
      <c r="H35" s="132">
        <v>300</v>
      </c>
      <c r="I35" s="25">
        <v>-2000</v>
      </c>
      <c r="J35" s="25">
        <v>100</v>
      </c>
      <c r="K35" s="170">
        <f t="shared" si="8"/>
        <v>-1600</v>
      </c>
      <c r="L35" s="171"/>
      <c r="M35" s="153"/>
      <c r="N35" s="149">
        <f t="shared" si="11"/>
        <v>-6086</v>
      </c>
      <c r="O35" s="67">
        <f t="shared" si="3"/>
        <v>195585.68241379311</v>
      </c>
      <c r="P35" s="7">
        <f t="shared" si="6"/>
        <v>5671984.79</v>
      </c>
      <c r="Q35" s="164">
        <f>Q34+N35</f>
        <v>2970581.51</v>
      </c>
      <c r="R35" s="29">
        <f t="shared" si="1"/>
        <v>217.21403459972487</v>
      </c>
      <c r="S35" s="5">
        <f>SUM($Q$7:$Q35)/T35</f>
        <v>362447.68241379294</v>
      </c>
      <c r="T35" s="18">
        <v>29</v>
      </c>
      <c r="U35" s="4"/>
      <c r="V35" s="131"/>
      <c r="W35" s="105"/>
      <c r="X35" s="167"/>
      <c r="Y35" s="156">
        <f>Y34-K35-L35</f>
        <v>-2945605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>
        <v>300</v>
      </c>
      <c r="I36" s="25">
        <v>-2000</v>
      </c>
      <c r="J36" s="25">
        <v>100</v>
      </c>
      <c r="K36" s="170">
        <f t="shared" si="8"/>
        <v>-1600</v>
      </c>
      <c r="L36" s="171"/>
      <c r="M36" s="153"/>
      <c r="N36" s="149">
        <f t="shared" si="11"/>
        <v>-1600</v>
      </c>
      <c r="O36" s="67">
        <f t="shared" si="3"/>
        <v>282470.1766666667</v>
      </c>
      <c r="P36" s="7">
        <f t="shared" si="6"/>
        <v>8474105.3000000007</v>
      </c>
      <c r="Q36" s="164">
        <f>Q35+N36+1</f>
        <v>2968982.51</v>
      </c>
      <c r="R36" s="29">
        <f t="shared" si="1"/>
        <v>269.28430479478044</v>
      </c>
      <c r="S36" s="5">
        <f>SUM($Q$7:$Q36)/T36+1</f>
        <v>449333.17666666652</v>
      </c>
      <c r="T36" s="18">
        <v>30</v>
      </c>
      <c r="U36" s="4"/>
      <c r="V36" s="136"/>
      <c r="W36" s="105"/>
      <c r="X36" s="167"/>
      <c r="Y36" s="156">
        <f>Y35-K36-L36-2</f>
        <v>-2944007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>
        <v>300</v>
      </c>
      <c r="I37" s="25">
        <v>-2000</v>
      </c>
      <c r="J37" s="25">
        <v>100</v>
      </c>
      <c r="K37" s="170">
        <f t="shared" si="8"/>
        <v>-1600</v>
      </c>
      <c r="L37" s="171"/>
      <c r="M37" s="153"/>
      <c r="N37" s="149">
        <f t="shared" si="11"/>
        <v>-1600</v>
      </c>
      <c r="O37" s="67">
        <f t="shared" si="3"/>
        <v>363697.63903225807</v>
      </c>
      <c r="P37" s="7">
        <f t="shared" si="6"/>
        <v>11274626.810000001</v>
      </c>
      <c r="Q37" s="164">
        <f>Q36+N37+1</f>
        <v>2967383.51</v>
      </c>
      <c r="R37" s="29">
        <f t="shared" si="1"/>
        <v>317.96372992787929</v>
      </c>
      <c r="S37" s="5">
        <f>SUM($Q$7:$Q37)/T37+1</f>
        <v>530560.63903225795</v>
      </c>
      <c r="T37" s="18">
        <v>31</v>
      </c>
      <c r="U37" s="27"/>
      <c r="V37" s="137"/>
      <c r="W37" s="105"/>
      <c r="X37" s="167"/>
      <c r="Y37" s="156">
        <f t="shared" si="15"/>
        <v>-2942407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439848.38500000001</v>
      </c>
      <c r="P38" s="7">
        <f t="shared" si="6"/>
        <v>14075148.32</v>
      </c>
      <c r="Q38" s="164">
        <f t="shared" si="18"/>
        <v>2967383.51</v>
      </c>
      <c r="R38" s="29">
        <f t="shared" si="1"/>
        <v>363.60009169253618</v>
      </c>
      <c r="S38" s="5">
        <f>SUM($Q$7:$Q38)/T38</f>
        <v>606710.38499999978</v>
      </c>
      <c r="T38" s="18">
        <v>32</v>
      </c>
      <c r="U38" s="27"/>
      <c r="V38" s="137"/>
      <c r="W38" s="105"/>
      <c r="X38" s="167"/>
      <c r="Y38" s="156">
        <f t="shared" si="15"/>
        <v>-2942407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511383.93424242421</v>
      </c>
      <c r="P39" s="7">
        <f t="shared" si="6"/>
        <v>16875669.829999998</v>
      </c>
      <c r="Q39" s="164">
        <f t="shared" si="18"/>
        <v>2967383.51</v>
      </c>
      <c r="R39" s="29">
        <f t="shared" si="1"/>
        <v>406.47117632679937</v>
      </c>
      <c r="S39" s="5">
        <f>SUM($Q$7:$Q39)/T39</f>
        <v>678245.93424242397</v>
      </c>
      <c r="T39" s="18">
        <v>33</v>
      </c>
      <c r="U39" s="27"/>
      <c r="V39" s="137"/>
      <c r="W39" s="105"/>
      <c r="X39" s="167"/>
      <c r="Y39" s="156">
        <f t="shared" si="15"/>
        <v>-2942407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100</v>
      </c>
      <c r="K40" s="170">
        <f t="shared" si="8"/>
        <v>-1600</v>
      </c>
      <c r="L40" s="171"/>
      <c r="M40" s="153"/>
      <c r="N40" s="149">
        <f t="shared" si="11"/>
        <v>-1600</v>
      </c>
      <c r="O40" s="67">
        <f t="shared" si="3"/>
        <v>578664.48058823519</v>
      </c>
      <c r="P40" s="7">
        <f t="shared" si="6"/>
        <v>19674592.339999996</v>
      </c>
      <c r="Q40" s="164">
        <f>Q39+N40+1</f>
        <v>2965784.51</v>
      </c>
      <c r="R40" s="29">
        <f t="shared" si="1"/>
        <v>446.79224783847428</v>
      </c>
      <c r="S40" s="5">
        <f>SUM($Q$7:$Q40)/T40</f>
        <v>745526.48058823496</v>
      </c>
      <c r="T40" s="18">
        <v>34</v>
      </c>
      <c r="U40" s="138"/>
      <c r="V40" s="131"/>
      <c r="W40" s="105"/>
      <c r="X40" s="167"/>
      <c r="Y40" s="156">
        <f t="shared" si="15"/>
        <v>-2940807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/>
      <c r="M41" s="153"/>
      <c r="N41" s="149">
        <f t="shared" si="11"/>
        <v>-1600</v>
      </c>
      <c r="O41" s="67">
        <f t="shared" si="3"/>
        <v>642054.65285714273</v>
      </c>
      <c r="P41" s="7">
        <f t="shared" si="6"/>
        <v>22471912.849999994</v>
      </c>
      <c r="Q41" s="164">
        <f>Q40+N41-2</f>
        <v>2964182.51</v>
      </c>
      <c r="R41" s="29">
        <f t="shared" si="1"/>
        <v>484.78182741255802</v>
      </c>
      <c r="S41" s="5">
        <f>SUM($Q$7:$Q41)/T41</f>
        <v>808916.6528571425</v>
      </c>
      <c r="T41" s="18">
        <v>35</v>
      </c>
      <c r="U41" s="138"/>
      <c r="V41" s="131"/>
      <c r="W41" s="105"/>
      <c r="X41" s="167"/>
      <c r="Y41" s="156">
        <f t="shared" si="15"/>
        <v>-2939207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85"/>
  <sheetViews>
    <sheetView topLeftCell="A5461" workbookViewId="0">
      <selection activeCell="D5485" sqref="D548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2025-03-04T10:31:16Z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